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C:\Users\41016369\Desktop\"/>
    </mc:Choice>
  </mc:AlternateContent>
  <xr:revisionPtr revIDLastSave="0" documentId="13_ncr:1_{B01A2903-10F1-46BA-BC12-69F86B181633}" xr6:coauthVersionLast="47" xr6:coauthVersionMax="47" xr10:uidLastSave="{00000000-0000-0000-0000-000000000000}"/>
  <bookViews>
    <workbookView xWindow="-120" yWindow="-120" windowWidth="20730" windowHeight="11040" xr2:uid="{42A23DEB-4E4D-4D8B-9A70-CB5F6893B1C0}"/>
  </bookViews>
  <sheets>
    <sheet name="FY 23-24" sheetId="1" r:id="rId1"/>
  </sheets>
  <externalReferences>
    <externalReference r:id="rId2"/>
    <externalReference r:id="rId3"/>
    <externalReference r:id="rId4"/>
    <externalReference r:id="rId5"/>
    <externalReference r:id="rId6"/>
    <externalReference r:id="rId7"/>
    <externalReference r:id="rId8"/>
  </externalReferenc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6" i="1" l="1"/>
  <c r="C35" i="1"/>
  <c r="C34" i="1"/>
  <c r="B31" i="1" l="1"/>
  <c r="C31" i="1"/>
  <c r="C27" i="1"/>
  <c r="B27" i="1"/>
  <c r="C3" i="1"/>
  <c r="D3" i="1" s="1"/>
  <c r="B4" i="1"/>
  <c r="D4" i="1" s="1"/>
  <c r="C4" i="1"/>
  <c r="D5" i="1"/>
  <c r="B10" i="1"/>
  <c r="D10" i="1" s="1"/>
  <c r="C10" i="1"/>
  <c r="D11" i="1"/>
  <c r="D12" i="1"/>
  <c r="D13" i="1"/>
  <c r="D14" i="1"/>
  <c r="D15" i="1"/>
  <c r="D16" i="1"/>
  <c r="D17" i="1"/>
  <c r="D18" i="1"/>
  <c r="D19" i="1"/>
  <c r="D20" i="1"/>
  <c r="D21" i="1"/>
  <c r="B25" i="1"/>
  <c r="D25" i="1" s="1"/>
  <c r="C25" i="1"/>
  <c r="D32" i="1"/>
  <c r="D34" i="1"/>
  <c r="D35" i="1"/>
  <c r="D36" i="1"/>
  <c r="D31" i="1" l="1"/>
  <c r="D27" i="1"/>
  <c r="B38" i="1"/>
  <c r="C37" i="1" l="1"/>
  <c r="D37" i="1" l="1"/>
  <c r="D38" i="1" s="1"/>
  <c r="C38" i="1"/>
</calcChain>
</file>

<file path=xl/sharedStrings.xml><?xml version="1.0" encoding="utf-8"?>
<sst xmlns="http://schemas.openxmlformats.org/spreadsheetml/2006/main" count="42" uniqueCount="42">
  <si>
    <t>PBT</t>
  </si>
  <si>
    <t xml:space="preserve">Since Int of working capital is booked under Corporate cost centre, it is not appearing under G,T&amp;D section in Accounting Statement format. However since the working capital loans  were availed for meeting the working capital requirement of regulated business, it has been claimed in Petition. </t>
  </si>
  <si>
    <t>Interest on Working Capital</t>
  </si>
  <si>
    <t xml:space="preserve">Since all financing charges are booked under Corporate cost centre, it is not appearing under G,T&amp;D section in Accounting Statement format. However since loans have been raised for funding assets of regulated business/ for meeting working capital requirement of regulated business, they have been claimed in Petition. </t>
  </si>
  <si>
    <t>Financing Charges for loans and working capital</t>
  </si>
  <si>
    <t>Since Interest on loans are booked under Corporate cost centre, it is not appearing under G,T&amp;D section in Accounting Statement format. However, since actual loans as per Audited accounts is more than Regulated loans as per Petition, the actual interest paid as per Audited Accounts will not match with interest on loans claimed in Petition</t>
  </si>
  <si>
    <t>Interest on Long-term Loan Capital</t>
  </si>
  <si>
    <t>Depreciation higher in books as assets in books are revalued</t>
  </si>
  <si>
    <t>Depreciation Expenses</t>
  </si>
  <si>
    <t>Ash handling plant Expenses not claimed</t>
  </si>
  <si>
    <t>R&amp;M Expense</t>
  </si>
  <si>
    <t>Claimed as part of financing charges separately</t>
  </si>
  <si>
    <t>Financing Charges for loans</t>
  </si>
  <si>
    <t>Guest House Expenses not considered in ARR</t>
  </si>
  <si>
    <t>A&amp;G Expense</t>
  </si>
  <si>
    <t>Employee Expense</t>
  </si>
  <si>
    <t>Deviation settlement charges adjustment</t>
  </si>
  <si>
    <t>Deviation settlement charges</t>
  </si>
  <si>
    <t>Provision for customs duty on imported coal charges</t>
  </si>
  <si>
    <t>Provision for railway charges</t>
  </si>
  <si>
    <t>Provision in raw coal stone assessment in Mar 24</t>
  </si>
  <si>
    <t>Difference in raw coal analysis charges for Nov &amp; Dec 23</t>
  </si>
  <si>
    <t>Provision for casual labour wages</t>
  </si>
  <si>
    <t>Debit note from fuel supplier for imported coal procured in March 2022</t>
  </si>
  <si>
    <t>Provision for deisel escalation in coal transport by M/s ACB in Q4 FY23-24</t>
  </si>
  <si>
    <t>Provision for Total moisture compensation in Q4 FY23-24</t>
  </si>
  <si>
    <t>Provision for Washery Inventive in Q4 FY23-24</t>
  </si>
  <si>
    <t>Reversal of provision for casual labour wages</t>
  </si>
  <si>
    <t>Reversal of Provision for Washery Inventive, TM-Compensation, Transit Loss, Physical Stock Loss in Q4 FY22-23</t>
  </si>
  <si>
    <t>Fuel Cost</t>
  </si>
  <si>
    <t>Sale of Power VSE</t>
  </si>
  <si>
    <t>Interest on Employee Loans</t>
  </si>
  <si>
    <t xml:space="preserve">Guest House Rent </t>
  </si>
  <si>
    <t>Ash Handling Plant expenses reduced from NTI</t>
  </si>
  <si>
    <t>NTI</t>
  </si>
  <si>
    <t>Revenue from Sale</t>
  </si>
  <si>
    <t>Remarks</t>
  </si>
  <si>
    <t>Difference</t>
  </si>
  <si>
    <t>Petition</t>
  </si>
  <si>
    <t>Accounting Statement Format</t>
  </si>
  <si>
    <t>Particulars/ (Rs. Cr)</t>
  </si>
  <si>
    <t>Reconciliation Statement for FY 23-24 (AEML-G):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</si>
</sst>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 #,##0.00_ ;_ * \-#,##0.00_ ;_ * &quot;-&quot;??_ ;_ @_ "/>
    <numFmt numFmtId="165" formatCode="_(* #,##0_);_(* \(#,##0\);_(* &quot;-&quot;??_);_(@_)"/>
  </numFmts>
  <fonts count="7" x14ac:knownFonts="1">
    <font>
      <sz val="11"/>
      <color theme="1"/>
      <name val="Adani Regular"/>
      <family val="2"/>
    </font>
    <font>
      <sz val="11"/>
      <color theme="1"/>
      <name val="Aptos Narrow"/>
      <family val="2"/>
      <scheme val="minor"/>
    </font>
    <font>
      <b/>
      <sz val="11"/>
      <color theme="1"/>
      <name val="Adani Regular"/>
    </font>
    <font>
      <sz val="11"/>
      <color theme="1"/>
      <name val="Adani Regular"/>
    </font>
    <font>
      <i/>
      <sz val="11"/>
      <color theme="1"/>
      <name val="Adani Regular"/>
    </font>
    <font>
      <sz val="10"/>
      <name val="Arial"/>
      <family val="2"/>
    </font>
    <font>
      <sz val="1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43" fontId="1" fillId="0" borderId="0" applyFont="0" applyFill="0" applyBorder="0" applyAlignment="0" applyProtection="0"/>
    <xf numFmtId="0" fontId="5" fillId="0" borderId="0"/>
  </cellStyleXfs>
  <cellXfs count="28">
    <xf numFmtId="0" fontId="0" fillId="0" borderId="0" xfId="0"/>
    <xf numFmtId="0" fontId="2" fillId="0" borderId="1" xfId="0" applyFont="1" applyBorder="1"/>
    <xf numFmtId="164" fontId="2" fillId="0" borderId="1" xfId="0" applyNumberFormat="1" applyFont="1" applyBorder="1"/>
    <xf numFmtId="0" fontId="0" fillId="0" borderId="0" xfId="0" applyAlignment="1">
      <alignment vertical="center"/>
    </xf>
    <xf numFmtId="0" fontId="0" fillId="0" borderId="1" xfId="0" applyBorder="1" applyAlignment="1">
      <alignment vertical="center" wrapText="1"/>
    </xf>
    <xf numFmtId="164" fontId="0" fillId="0" borderId="1" xfId="0" applyNumberFormat="1" applyBorder="1" applyAlignment="1">
      <alignment vertical="center"/>
    </xf>
    <xf numFmtId="2" fontId="0" fillId="0" borderId="1" xfId="0" applyNumberFormat="1" applyBorder="1" applyAlignment="1">
      <alignment vertical="center"/>
    </xf>
    <xf numFmtId="0" fontId="0" fillId="0" borderId="1" xfId="0" applyBorder="1" applyAlignment="1">
      <alignment vertical="center"/>
    </xf>
    <xf numFmtId="0" fontId="3" fillId="0" borderId="1" xfId="0" applyFont="1" applyBorder="1" applyAlignment="1">
      <alignment vertical="center" wrapText="1"/>
    </xf>
    <xf numFmtId="0" fontId="0" fillId="0" borderId="2" xfId="0" applyBorder="1" applyAlignment="1">
      <alignment horizontal="left" vertical="center" wrapText="1"/>
    </xf>
    <xf numFmtId="0" fontId="0" fillId="0" borderId="1" xfId="0" applyBorder="1"/>
    <xf numFmtId="2" fontId="4" fillId="0" borderId="1" xfId="0" applyNumberFormat="1" applyFont="1" applyBorder="1"/>
    <xf numFmtId="164" fontId="4" fillId="0" borderId="1" xfId="0" applyNumberFormat="1" applyFont="1" applyBorder="1"/>
    <xf numFmtId="164" fontId="0" fillId="0" borderId="1" xfId="0" applyNumberFormat="1" applyBorder="1"/>
    <xf numFmtId="0" fontId="3" fillId="0" borderId="1" xfId="0" applyFont="1" applyBorder="1" applyAlignment="1">
      <alignment wrapText="1"/>
    </xf>
    <xf numFmtId="0" fontId="4" fillId="0" borderId="1" xfId="0" applyFont="1" applyBorder="1"/>
    <xf numFmtId="2" fontId="4" fillId="0" borderId="1" xfId="0" applyNumberFormat="1" applyFont="1" applyBorder="1" applyAlignment="1">
      <alignment vertical="center"/>
    </xf>
    <xf numFmtId="0" fontId="4" fillId="0" borderId="1" xfId="0" applyFont="1" applyBorder="1" applyAlignment="1">
      <alignment wrapText="1"/>
    </xf>
    <xf numFmtId="43" fontId="4" fillId="0" borderId="1" xfId="1" applyFont="1" applyBorder="1" applyAlignment="1">
      <alignment horizontal="center" vertical="center"/>
    </xf>
    <xf numFmtId="4" fontId="0" fillId="0" borderId="1" xfId="0" applyNumberFormat="1" applyBorder="1"/>
    <xf numFmtId="0" fontId="6" fillId="0" borderId="1" xfId="2" applyFont="1" applyBorder="1"/>
    <xf numFmtId="43" fontId="4" fillId="0" borderId="1" xfId="0" applyNumberFormat="1" applyFont="1" applyBorder="1"/>
    <xf numFmtId="164" fontId="4" fillId="0" borderId="1" xfId="0" applyNumberFormat="1" applyFont="1" applyBorder="1" applyAlignment="1">
      <alignment wrapText="1"/>
    </xf>
    <xf numFmtId="2" fontId="0" fillId="0" borderId="1" xfId="0" applyNumberFormat="1" applyBorder="1"/>
    <xf numFmtId="165" fontId="0" fillId="0" borderId="1" xfId="1" applyNumberFormat="1" applyFont="1" applyBorder="1"/>
    <xf numFmtId="0" fontId="2" fillId="0" borderId="1" xfId="0" applyFont="1" applyBorder="1" applyAlignment="1">
      <alignment horizontal="center" vertical="center"/>
    </xf>
    <xf numFmtId="0" fontId="2" fillId="0" borderId="1" xfId="0" applyFont="1" applyBorder="1" applyAlignment="1">
      <alignment horizontal="center" wrapText="1"/>
    </xf>
    <xf numFmtId="0" fontId="2" fillId="0" borderId="0" xfId="0" applyFont="1"/>
  </cellXfs>
  <cellStyles count="3">
    <cellStyle name="Comma" xfId="1" builtinId="3"/>
    <cellStyle name="Normal" xfId="0" builtinId="0"/>
    <cellStyle name="Normal 2" xfId="2" xr:uid="{9BFAA106-D2B2-4C89-9A39-9500F400D2F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adaniltd-my.sharepoint.com/personal/41016369_adani_com/Documents/Other%20work/AEML-G%20Annexures/Annexure%20A-Petition%20Formats%20-%20ADTPS-R2.xlsx" TargetMode="External"/><Relationship Id="rId1" Type="http://schemas.openxmlformats.org/officeDocument/2006/relationships/externalLinkPath" Target="https://adaniltd-my.sharepoint.com/personal/41016369_adani_com/Documents/Other%20work/AEML-G%20Annexures/Annexure%20A-Petition%20Formats%20-%20ADTPS-R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41016369\AppData\Local\Microsoft\Windows\INetCache\Content.Outlook\R7GRHEUM\AEML%20GTD%20Financial_March_v1%2024%20v02.xlsx" TargetMode="External"/><Relationship Id="rId1" Type="http://schemas.openxmlformats.org/officeDocument/2006/relationships/externalLinkPath" Target="/Users/41016369/AppData/Local/Microsoft/Windows/INetCache/Content.Outlook/R7GRHEUM/AEML%20GTD%20Financial_March_v1%2024%20v0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adaniltd-my.sharepoint.com/personal/41016369_adani_com/Documents/Other%20work/AEML-G%20Annexures/Other%20back%20up%20FY%2023-24/GL-7125450%20-%20FY23-24.xlsx" TargetMode="External"/><Relationship Id="rId1" Type="http://schemas.openxmlformats.org/officeDocument/2006/relationships/externalLinkPath" Target="https://adaniltd-my.sharepoint.com/personal/41016369_adani_com/Documents/Other%20work/AEML-G%20Annexures/Other%20back%20up%20FY%2023-24/GL-7125450%20-%20FY23-24.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adaniltd-my.sharepoint.com/personal/41016369_adani_com/Documents/Other%20work/AEML-G%20Annexures/F2.1%20to%20F2.3%20%20F2.8_Final.xlsx" TargetMode="External"/><Relationship Id="rId1" Type="http://schemas.openxmlformats.org/officeDocument/2006/relationships/externalLinkPath" Target="https://adaniltd-my.sharepoint.com/personal/41016369_adani_com/Documents/Other%20work/AEML-G%20Annexures/F2.1%20to%20F2.3%20%20F2.8_Final.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41016369\Desktop\AEML%20OM%20Exp%20in%20MERC%20Format%20FY23%20&amp;%20FY%2024%20(30092024)-R1.xlsx" TargetMode="External"/><Relationship Id="rId1" Type="http://schemas.openxmlformats.org/officeDocument/2006/relationships/externalLinkPath" Target="AEML%20OM%20Exp%20in%20MERC%20Format%20FY23%20&amp;%20FY%2024%20(30092024)-R1.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https://adaniltd-my.sharepoint.com/personal/41016369_adani_com/Documents/Other%20work/AEML-G%20Annexures/Annexure%20A-Petition%20Formats%20-%20ADTPS-R5-clean.xlsx" TargetMode="External"/><Relationship Id="rId1" Type="http://schemas.openxmlformats.org/officeDocument/2006/relationships/externalLinkPath" Target="https://adaniltd-my.sharepoint.com/personal/41016369_adani_com/Documents/Other%20work/AEML-G%20Annexures/Annexure%20A-Petition%20Formats%20-%20ADTPS-R5-clean.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https://adaniltd-my.sharepoint.com/personal/41016369_adani_com/Documents/Other%20work/AEML-G%20Annexures/Interest%20on%20WC%20FY%2023%20&amp;%20FY%2024/Interest%20on%20WC%20FY%2022-23/Annexure%20-%20IoWC%20reco%20for%20FY%2023%20&amp;%20FY%2024-2.xlsx" TargetMode="External"/><Relationship Id="rId1" Type="http://schemas.openxmlformats.org/officeDocument/2006/relationships/externalLinkPath" Target="https://adaniltd-my.sharepoint.com/personal/41016369_adani_com/Documents/Other%20work/AEML-G%20Annexures/Interest%20on%20WC%20FY%2023%20&amp;%20FY%2024/Interest%20on%20WC%20FY%2022-23/Annexure%20-%20IoWC%20reco%20for%20FY%2023%20&amp;%20FY%2024-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ex"/>
      <sheetName val="F1"/>
      <sheetName val="F1.1"/>
      <sheetName val="F2.5"/>
      <sheetName val="F2.6"/>
      <sheetName val="F2.7"/>
      <sheetName val="F2.1"/>
      <sheetName val="F2.2"/>
      <sheetName val="F2.3 "/>
      <sheetName val="F2.4"/>
      <sheetName val="F2.8"/>
      <sheetName val="Payable days"/>
      <sheetName val="GCV"/>
      <sheetName val="Apr24-Aug24"/>
      <sheetName val="Coal stock"/>
      <sheetName val="O&amp;M Expense"/>
      <sheetName val="F3"/>
      <sheetName val="F3.1"/>
      <sheetName val="F3.2"/>
      <sheetName val="F3.3"/>
      <sheetName val="F3.4"/>
      <sheetName val="F4"/>
      <sheetName val="F4.1"/>
      <sheetName val="F4.2"/>
      <sheetName val="F4.3"/>
      <sheetName val="F5"/>
      <sheetName val="F5.1 (E)"/>
      <sheetName val="F5.1 (N)"/>
      <sheetName val="F6"/>
      <sheetName val="F7"/>
      <sheetName val="F8"/>
      <sheetName val="F9"/>
      <sheetName val="F9.1"/>
      <sheetName val="F9.2"/>
      <sheetName val="F9.3"/>
      <sheetName val="F10"/>
      <sheetName val="F11"/>
      <sheetName val="F12"/>
      <sheetName val="F14.1"/>
      <sheetName val="F14.2"/>
      <sheetName val="F14.3"/>
      <sheetName val="F14.4"/>
      <sheetName val="F14.5"/>
      <sheetName val="F14.6"/>
      <sheetName val="F 14.7"/>
      <sheetName val="F14.8"/>
      <sheetName val="F14.9"/>
      <sheetName val="F13"/>
      <sheetName val="F15"/>
      <sheetName val="F16"/>
      <sheetName val="F17"/>
      <sheetName val="F18"/>
      <sheetName val="F19"/>
      <sheetName val="Carrying cost"/>
      <sheetName val="Sheet1"/>
    </sheetNames>
    <sheetDataSet>
      <sheetData sheetId="0"/>
      <sheetData sheetId="1"/>
      <sheetData sheetId="2"/>
      <sheetData sheetId="3"/>
      <sheetData sheetId="4"/>
      <sheetData sheetId="5"/>
      <sheetData sheetId="6"/>
      <sheetData sheetId="7">
        <row r="117">
          <cell r="G117">
            <v>1388.1546493787805</v>
          </cell>
        </row>
      </sheetData>
      <sheetData sheetId="8"/>
      <sheetData sheetId="9"/>
      <sheetData sheetId="10"/>
      <sheetData sheetId="11"/>
      <sheetData sheetId="12"/>
      <sheetData sheetId="13"/>
      <sheetData sheetId="14"/>
      <sheetData sheetId="15"/>
      <sheetData sheetId="16"/>
      <sheetData sheetId="17"/>
      <sheetData sheetId="18">
        <row r="36">
          <cell r="D36">
            <v>124.35</v>
          </cell>
          <cell r="E36">
            <v>99.936611510000006</v>
          </cell>
        </row>
      </sheetData>
      <sheetData sheetId="19">
        <row r="41">
          <cell r="D41">
            <v>43.711540300000003</v>
          </cell>
        </row>
      </sheetData>
      <sheetData sheetId="20">
        <row r="21">
          <cell r="D21">
            <v>34.107000000000006</v>
          </cell>
          <cell r="E21">
            <v>42.088999999999999</v>
          </cell>
        </row>
      </sheetData>
      <sheetData sheetId="21"/>
      <sheetData sheetId="22"/>
      <sheetData sheetId="23"/>
      <sheetData sheetId="24"/>
      <sheetData sheetId="25"/>
      <sheetData sheetId="26">
        <row r="51">
          <cell r="E51">
            <v>36.922580419800084</v>
          </cell>
        </row>
      </sheetData>
      <sheetData sheetId="27"/>
      <sheetData sheetId="28">
        <row r="20">
          <cell r="E20">
            <v>13.330629382192466</v>
          </cell>
        </row>
      </sheetData>
      <sheetData sheetId="29"/>
      <sheetData sheetId="30"/>
      <sheetData sheetId="31"/>
      <sheetData sheetId="32"/>
      <sheetData sheetId="33"/>
      <sheetData sheetId="34"/>
      <sheetData sheetId="35"/>
      <sheetData sheetId="36">
        <row r="25">
          <cell r="E25">
            <v>12.125102258999988</v>
          </cell>
          <cell r="H25">
            <v>10.834357560000001</v>
          </cell>
        </row>
      </sheetData>
      <sheetData sheetId="37"/>
      <sheetData sheetId="38"/>
      <sheetData sheetId="39"/>
      <sheetData sheetId="40"/>
      <sheetData sheetId="41"/>
      <sheetData sheetId="42"/>
      <sheetData sheetId="43"/>
      <sheetData sheetId="44"/>
      <sheetData sheetId="45"/>
      <sheetData sheetId="46"/>
      <sheetData sheetId="47">
        <row r="16">
          <cell r="F16">
            <v>0.1757735874300656</v>
          </cell>
        </row>
        <row r="51">
          <cell r="F51">
            <v>365.35</v>
          </cell>
        </row>
        <row r="52">
          <cell r="F52">
            <v>1088.8000706897724</v>
          </cell>
        </row>
      </sheetData>
      <sheetData sheetId="48"/>
      <sheetData sheetId="49"/>
      <sheetData sheetId="50"/>
      <sheetData sheetId="51"/>
      <sheetData sheetId="52"/>
      <sheetData sheetId="53"/>
      <sheetData sheetId="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ain"/>
      <sheetName val="Result PL"/>
      <sheetName val="Result BS"/>
      <sheetName val="Results Notes"/>
      <sheetName val="SOCIE"/>
      <sheetName val="3 CF"/>
      <sheetName val="CF Working"/>
      <sheetName val="CF Working (2)"/>
      <sheetName val="Note 1 to 4 (AP)"/>
      <sheetName val="Note 5 (PPE)"/>
      <sheetName val="Note 5(a)Intangible Asset"/>
      <sheetName val="1 BS"/>
      <sheetName val="2 PL"/>
      <sheetName val="Note 6 to 25"/>
      <sheetName val="Sheet1"/>
      <sheetName val="Expenses Allocation "/>
      <sheetName val="Note 25 to 36"/>
      <sheetName val="Sheet4"/>
      <sheetName val="TB"/>
      <sheetName val="Sheet3 (2)"/>
      <sheetName val="Sheet2"/>
      <sheetName val="Index"/>
      <sheetName val="O&amp;M Reco"/>
      <sheetName val="Balance sheet"/>
      <sheetName val="Profit loss"/>
      <sheetName val="Sheet3"/>
      <sheetName val="CashFlow"/>
      <sheetName val="Balance sheet AUP"/>
      <sheetName val="Profit loss AUP"/>
      <sheetName val="Annexure III"/>
      <sheetName val="Allocation - Regulagty Debt"/>
      <sheetName val="Base Finance File"/>
      <sheetName val="Profit loss Books NFA"/>
      <sheetName val="Allocation - Books NFA"/>
      <sheetName val="3"/>
      <sheetName val="4"/>
      <sheetName val="5.1 (AUP"/>
      <sheetName val="5.1"/>
      <sheetName val="5.2"/>
      <sheetName val="6 &amp; 7"/>
      <sheetName val="8"/>
      <sheetName val="9"/>
      <sheetName val="10"/>
      <sheetName val="11 G"/>
      <sheetName val="11 T"/>
      <sheetName val="11 D"/>
      <sheetName val="11 Total"/>
      <sheetName val="11 GR"/>
      <sheetName val="11 TR"/>
      <sheetName val="11 DR"/>
      <sheetName val="11 CB"/>
      <sheetName val="12"/>
      <sheetName val="13"/>
      <sheetName val="14"/>
      <sheetName val="15"/>
      <sheetName val="16 &amp; 17"/>
      <sheetName val="18"/>
      <sheetName val="19"/>
      <sheetName val="20 &amp; 21"/>
      <sheetName val="22 &amp; 22.1"/>
      <sheetName val="23 New"/>
      <sheetName val="23"/>
      <sheetName val="24 &amp; 25"/>
      <sheetName val="26"/>
      <sheetName val="27"/>
      <sheetName val="28 &amp; 29"/>
      <sheetName val="30"/>
      <sheetName val="Note 37"/>
      <sheetName val="Note 38 to 39"/>
      <sheetName val="Note 40"/>
      <sheetName val="Note 41 to 42"/>
      <sheetName val="Term Loan Deatails"/>
      <sheetName val="GC - CACL"/>
      <sheetName val="GC- Borrowings"/>
      <sheetName val="GC BS"/>
      <sheetName val="GCPL"/>
      <sheetName val="Rinfr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6">
          <cell r="G16">
            <v>1119.0899999999999</v>
          </cell>
        </row>
        <row r="17">
          <cell r="G17">
            <v>0.06</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26">
          <cell r="J26">
            <v>128</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34">
          <cell r="D34">
            <v>63.269999999999996</v>
          </cell>
        </row>
        <row r="52">
          <cell r="D52">
            <v>0.11</v>
          </cell>
        </row>
        <row r="57">
          <cell r="D57">
            <v>2.04</v>
          </cell>
        </row>
      </sheetData>
      <sheetData sheetId="59"/>
      <sheetData sheetId="60">
        <row r="34">
          <cell r="D34">
            <v>99.94</v>
          </cell>
        </row>
      </sheetData>
      <sheetData sheetId="61"/>
      <sheetData sheetId="62"/>
      <sheetData sheetId="63">
        <row r="19">
          <cell r="D19">
            <v>46.2</v>
          </cell>
        </row>
      </sheetData>
      <sheetData sheetId="64">
        <row r="41">
          <cell r="D41">
            <v>46.2</v>
          </cell>
        </row>
      </sheetData>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s>
    <sheetDataSet>
      <sheetData sheetId="0">
        <row r="7">
          <cell r="C7">
            <v>-6250696</v>
          </cell>
        </row>
        <row r="12">
          <cell r="C12">
            <v>26785562</v>
          </cell>
        </row>
        <row r="16">
          <cell r="C16">
            <v>-1095253</v>
          </cell>
        </row>
        <row r="20">
          <cell r="C20">
            <v>3765647</v>
          </cell>
        </row>
        <row r="24">
          <cell r="C24">
            <v>-4073527</v>
          </cell>
        </row>
        <row r="28">
          <cell r="C28">
            <v>1054035</v>
          </cell>
        </row>
        <row r="38">
          <cell r="C38">
            <v>29988538</v>
          </cell>
        </row>
        <row r="42">
          <cell r="C42">
            <v>-732257</v>
          </cell>
        </row>
        <row r="46">
          <cell r="C46">
            <v>47262.45</v>
          </cell>
        </row>
        <row r="51">
          <cell r="C51">
            <v>-868776.95</v>
          </cell>
        </row>
        <row r="56">
          <cell r="C56">
            <v>7580000</v>
          </cell>
        </row>
        <row r="60">
          <cell r="C60">
            <v>1854344</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2.1"/>
      <sheetName val="F2.2"/>
      <sheetName val="F2.3 "/>
      <sheetName val="F2.4"/>
      <sheetName val="F2.8"/>
      <sheetName val="Payable days"/>
      <sheetName val="GCV"/>
      <sheetName val="Coal stock"/>
      <sheetName val="O&amp;M Expense"/>
      <sheetName val="F3"/>
      <sheetName val="F3.2"/>
      <sheetName val="F3.3"/>
      <sheetName val="F3.4"/>
      <sheetName val="F4"/>
      <sheetName val="F4.1"/>
      <sheetName val="F4.2"/>
      <sheetName val="F4.3"/>
      <sheetName val="F5"/>
      <sheetName val="F6"/>
      <sheetName val="F7"/>
      <sheetName val="F8"/>
      <sheetName val="F9"/>
      <sheetName val="F9.1"/>
      <sheetName val="F9.2"/>
      <sheetName val="F9.3"/>
      <sheetName val="F11"/>
      <sheetName val="F13"/>
    </sheetNames>
    <sheetDataSet>
      <sheetData sheetId="0"/>
      <sheetData sheetId="1">
        <row r="107">
          <cell r="H107">
            <v>1388.1546493787805</v>
          </cell>
          <cell r="M107">
            <v>1111.1877384650002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9">
          <cell r="N19">
            <v>1454.1500706897723</v>
          </cell>
        </row>
      </sheetData>
      <sheetData sheetId="22"/>
      <sheetData sheetId="23"/>
      <sheetData sheetId="24"/>
      <sheetData sheetId="25"/>
      <sheetData sheetId="26">
        <row r="14">
          <cell r="F14">
            <v>39.273684122632254</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F3.2"/>
      <sheetName val="G-F3.3"/>
      <sheetName val="G-F3.4"/>
      <sheetName val="T-F2.3"/>
      <sheetName val="T-F2.4"/>
      <sheetName val="T-F2.5"/>
      <sheetName val="D-F3.2"/>
      <sheetName val="D-F3.3"/>
      <sheetName val="D-F3.4"/>
      <sheetName val="Summary"/>
      <sheetName val="Summ-1"/>
      <sheetName val="Reco FY23"/>
      <sheetName val="Reco FY24"/>
      <sheetName val="Guest House"/>
      <sheetName val="Horticulture"/>
      <sheetName val="Env Exp"/>
      <sheetName val="Water Charg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6">
          <cell r="C6">
            <v>28.33548653899998</v>
          </cell>
        </row>
        <row r="7">
          <cell r="C7">
            <v>16.440000000000001</v>
          </cell>
        </row>
        <row r="16">
          <cell r="C16">
            <v>29.68</v>
          </cell>
        </row>
        <row r="17">
          <cell r="C17">
            <v>16.440000000000001</v>
          </cell>
        </row>
      </sheetData>
      <sheetData sheetId="13" refreshError="1"/>
      <sheetData sheetId="14" refreshError="1"/>
      <sheetData sheetId="15" refreshError="1"/>
      <sheetData sheetId="1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ex"/>
      <sheetName val="F1"/>
      <sheetName val="F1.1"/>
      <sheetName val="F2.5"/>
      <sheetName val="F2.6"/>
      <sheetName val="F2.7"/>
      <sheetName val="F2.1"/>
      <sheetName val="F2.2"/>
      <sheetName val="F2.3 "/>
      <sheetName val="F2.4"/>
      <sheetName val="F2.8"/>
      <sheetName val="Payable days"/>
      <sheetName val="GCV"/>
      <sheetName val="Apr24-Aug24"/>
      <sheetName val="Coal stock"/>
      <sheetName val="O&amp;M Expense"/>
      <sheetName val="F3"/>
      <sheetName val="F3.1"/>
      <sheetName val="F3.2"/>
      <sheetName val="F3.3"/>
      <sheetName val="F3.4"/>
      <sheetName val="F4"/>
      <sheetName val="F4.1"/>
      <sheetName val="F4.2"/>
      <sheetName val="F4.3"/>
      <sheetName val="F5"/>
      <sheetName val="F5.1 (E)"/>
      <sheetName val="F5.1 (N)"/>
      <sheetName val="F6"/>
      <sheetName val="F7"/>
      <sheetName val="F8"/>
      <sheetName val="F9"/>
      <sheetName val="F9.1"/>
      <sheetName val="F9.2"/>
      <sheetName val="F9.3"/>
      <sheetName val="F10"/>
      <sheetName val="F11"/>
      <sheetName val="F12"/>
      <sheetName val="F14.1"/>
      <sheetName val="F14.2"/>
      <sheetName val="F14.3"/>
      <sheetName val="F14.4"/>
      <sheetName val="F14.5"/>
      <sheetName val="F14.6"/>
      <sheetName val="F 14.7"/>
      <sheetName val="F14.8"/>
      <sheetName val="F14.9"/>
      <sheetName val="F13"/>
      <sheetName val="F15"/>
      <sheetName val="F16"/>
      <sheetName val="F17"/>
      <sheetName val="F18"/>
      <sheetName val="F19"/>
      <sheetName val="Carrying cost"/>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4">
          <cell r="H24">
            <v>160.18337280876634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51">
          <cell r="J51">
            <v>31.242756349292321</v>
          </cell>
        </row>
      </sheetData>
      <sheetData sheetId="27" refreshError="1"/>
      <sheetData sheetId="28">
        <row r="20">
          <cell r="H20">
            <v>11.757801716661769</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42">
          <cell r="F42">
            <v>0.2122240117258738</v>
          </cell>
        </row>
      </sheetData>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Y 22-23"/>
      <sheetName val="FY 23-24"/>
    </sheetNames>
    <sheetDataSet>
      <sheetData sheetId="0" refreshError="1"/>
      <sheetData sheetId="1">
        <row r="16">
          <cell r="F16">
            <v>16.852156533524258</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2E0B7-426F-4CCB-A581-A6559AF6F6FD}">
  <dimension ref="A1:E38"/>
  <sheetViews>
    <sheetView showGridLines="0" tabSelected="1" topLeftCell="A33" zoomScale="80" zoomScaleNormal="80" workbookViewId="0">
      <selection activeCell="C37" sqref="C37"/>
    </sheetView>
  </sheetViews>
  <sheetFormatPr defaultRowHeight="15" x14ac:dyDescent="0.25"/>
  <cols>
    <col min="1" max="1" width="48.5" customWidth="1"/>
    <col min="2" max="2" width="17.296875" customWidth="1"/>
    <col min="5" max="5" width="46.59765625" customWidth="1"/>
  </cols>
  <sheetData>
    <row r="1" spans="1:5" x14ac:dyDescent="0.25">
      <c r="A1" s="27" t="s">
        <v>41</v>
      </c>
    </row>
    <row r="2" spans="1:5" ht="30" x14ac:dyDescent="0.25">
      <c r="A2" s="25" t="s">
        <v>40</v>
      </c>
      <c r="B2" s="26" t="s">
        <v>39</v>
      </c>
      <c r="C2" s="25" t="s">
        <v>38</v>
      </c>
      <c r="D2" s="25" t="s">
        <v>37</v>
      </c>
      <c r="E2" s="25" t="s">
        <v>36</v>
      </c>
    </row>
    <row r="3" spans="1:5" x14ac:dyDescent="0.25">
      <c r="A3" s="10" t="s">
        <v>35</v>
      </c>
      <c r="B3" s="13">
        <v>1454.15</v>
      </c>
      <c r="C3" s="23">
        <f>SUM([1]F13!$F$51:$F$52)</f>
        <v>1454.1500706897723</v>
      </c>
      <c r="D3" s="24">
        <f>B3-C3</f>
        <v>-7.0689772201149026E-5</v>
      </c>
      <c r="E3" s="10"/>
    </row>
    <row r="4" spans="1:5" x14ac:dyDescent="0.25">
      <c r="A4" s="10" t="s">
        <v>34</v>
      </c>
      <c r="B4" s="13">
        <f>'[2]20 &amp; 21'!$D$34+'[2]20 &amp; 21'!$D$52+'[2]20 &amp; 21'!$D$57</f>
        <v>65.42</v>
      </c>
      <c r="C4" s="23">
        <f>[1]F11!$H$25</f>
        <v>10.834357560000001</v>
      </c>
      <c r="D4" s="13">
        <f>B4-C4</f>
        <v>54.585642440000001</v>
      </c>
      <c r="E4" s="10"/>
    </row>
    <row r="5" spans="1:5" x14ac:dyDescent="0.25">
      <c r="A5" s="22" t="s">
        <v>33</v>
      </c>
      <c r="B5" s="15"/>
      <c r="C5" s="15"/>
      <c r="D5" s="11">
        <f>3.622+0.499</f>
        <v>4.1209999999999996</v>
      </c>
      <c r="E5" s="10"/>
    </row>
    <row r="6" spans="1:5" x14ac:dyDescent="0.25">
      <c r="A6" s="22" t="s">
        <v>32</v>
      </c>
      <c r="B6" s="15"/>
      <c r="C6" s="15"/>
      <c r="D6" s="15">
        <v>0.67</v>
      </c>
      <c r="E6" s="10"/>
    </row>
    <row r="7" spans="1:5" x14ac:dyDescent="0.25">
      <c r="A7" s="22" t="s">
        <v>31</v>
      </c>
      <c r="B7" s="15"/>
      <c r="C7" s="15"/>
      <c r="D7" s="15">
        <v>0.11</v>
      </c>
      <c r="E7" s="10"/>
    </row>
    <row r="8" spans="1:5" x14ac:dyDescent="0.25">
      <c r="A8" s="22" t="s">
        <v>30</v>
      </c>
      <c r="B8" s="10"/>
      <c r="C8" s="10"/>
      <c r="D8" s="21">
        <v>49.68</v>
      </c>
      <c r="E8" s="10"/>
    </row>
    <row r="9" spans="1:5" x14ac:dyDescent="0.25">
      <c r="A9" s="20"/>
      <c r="B9" s="10"/>
      <c r="C9" s="10"/>
      <c r="D9" s="15"/>
      <c r="E9" s="10"/>
    </row>
    <row r="10" spans="1:5" x14ac:dyDescent="0.25">
      <c r="A10" s="10" t="s">
        <v>29</v>
      </c>
      <c r="B10" s="13">
        <f>'[2]Profit loss'!$G$16+'[2]Profit loss'!$G$17</f>
        <v>1119.1499999999999</v>
      </c>
      <c r="C10" s="19">
        <f>'[4]F2.2'!$M$107</f>
        <v>1111.1877384650002</v>
      </c>
      <c r="D10" s="13">
        <f>B10-C10</f>
        <v>7.9622615349996977</v>
      </c>
      <c r="E10" s="10"/>
    </row>
    <row r="11" spans="1:5" ht="30" x14ac:dyDescent="0.25">
      <c r="A11" s="17" t="s">
        <v>28</v>
      </c>
      <c r="B11" s="15"/>
      <c r="C11" s="10"/>
      <c r="D11" s="18">
        <f>([3]Sheet1!$C$7+[3]Sheet1!$C$12)/10^7</f>
        <v>2.0534865999999998</v>
      </c>
      <c r="E11" s="10"/>
    </row>
    <row r="12" spans="1:5" x14ac:dyDescent="0.25">
      <c r="A12" s="17" t="s">
        <v>27</v>
      </c>
      <c r="B12" s="15"/>
      <c r="C12" s="10"/>
      <c r="D12" s="18">
        <f>[3]Sheet1!$C$16/10^7</f>
        <v>-0.10952530000000001</v>
      </c>
      <c r="E12" s="10"/>
    </row>
    <row r="13" spans="1:5" x14ac:dyDescent="0.25">
      <c r="A13" s="17" t="s">
        <v>26</v>
      </c>
      <c r="B13" s="15"/>
      <c r="C13" s="10"/>
      <c r="D13" s="18">
        <f>[3]Sheet1!$C$20/10^7</f>
        <v>0.37656469999999997</v>
      </c>
      <c r="E13" s="10"/>
    </row>
    <row r="14" spans="1:5" x14ac:dyDescent="0.25">
      <c r="A14" s="17" t="s">
        <v>25</v>
      </c>
      <c r="B14" s="15"/>
      <c r="C14" s="10"/>
      <c r="D14" s="18">
        <f>[3]Sheet1!$C$24/10^7</f>
        <v>-0.40735270000000001</v>
      </c>
      <c r="E14" s="10"/>
    </row>
    <row r="15" spans="1:5" ht="30" x14ac:dyDescent="0.25">
      <c r="A15" s="17" t="s">
        <v>24</v>
      </c>
      <c r="B15" s="15"/>
      <c r="C15" s="10"/>
      <c r="D15" s="18">
        <f>[3]Sheet1!$C$28/10^7</f>
        <v>0.1054035</v>
      </c>
      <c r="E15" s="10"/>
    </row>
    <row r="16" spans="1:5" ht="30" x14ac:dyDescent="0.25">
      <c r="A16" s="17" t="s">
        <v>23</v>
      </c>
      <c r="B16" s="15"/>
      <c r="C16" s="10"/>
      <c r="D16" s="18">
        <f>[3]Sheet1!$C$38/10^7</f>
        <v>2.9988538</v>
      </c>
      <c r="E16" s="10"/>
    </row>
    <row r="17" spans="1:5" x14ac:dyDescent="0.25">
      <c r="A17" s="17" t="s">
        <v>22</v>
      </c>
      <c r="B17" s="15"/>
      <c r="C17" s="10"/>
      <c r="D17" s="18">
        <f>[3]Sheet1!$C$42/10^7</f>
        <v>-7.3225700000000005E-2</v>
      </c>
      <c r="E17" s="10"/>
    </row>
    <row r="18" spans="1:5" x14ac:dyDescent="0.25">
      <c r="A18" s="17" t="s">
        <v>21</v>
      </c>
      <c r="B18" s="15"/>
      <c r="C18" s="10"/>
      <c r="D18" s="18">
        <f>[3]Sheet1!$C$46/10^7</f>
        <v>4.7262449999999996E-3</v>
      </c>
      <c r="E18" s="10"/>
    </row>
    <row r="19" spans="1:5" x14ac:dyDescent="0.25">
      <c r="A19" s="17" t="s">
        <v>20</v>
      </c>
      <c r="B19" s="15"/>
      <c r="C19" s="10"/>
      <c r="D19" s="18">
        <f>[3]Sheet1!$C$51/10^7</f>
        <v>-8.6877694999999991E-2</v>
      </c>
      <c r="E19" s="10"/>
    </row>
    <row r="20" spans="1:5" x14ac:dyDescent="0.25">
      <c r="A20" s="17" t="s">
        <v>19</v>
      </c>
      <c r="B20" s="15"/>
      <c r="C20" s="10"/>
      <c r="D20" s="18">
        <f>[3]Sheet1!$C$56/10^7</f>
        <v>0.75800000000000001</v>
      </c>
      <c r="E20" s="10"/>
    </row>
    <row r="21" spans="1:5" x14ac:dyDescent="0.25">
      <c r="A21" s="17" t="s">
        <v>18</v>
      </c>
      <c r="B21" s="15"/>
      <c r="C21" s="10"/>
      <c r="D21" s="18">
        <f>[3]Sheet1!$C$60/10^7</f>
        <v>0.1854344</v>
      </c>
      <c r="E21" s="10"/>
    </row>
    <row r="22" spans="1:5" x14ac:dyDescent="0.25">
      <c r="A22" s="17" t="s">
        <v>17</v>
      </c>
      <c r="B22" s="15"/>
      <c r="C22" s="10"/>
      <c r="D22" s="18">
        <v>2.1</v>
      </c>
      <c r="E22" s="10"/>
    </row>
    <row r="23" spans="1:5" x14ac:dyDescent="0.25">
      <c r="A23" s="17" t="s">
        <v>16</v>
      </c>
      <c r="B23" s="15"/>
      <c r="C23" s="10"/>
      <c r="D23" s="18">
        <v>0.06</v>
      </c>
      <c r="E23" s="10"/>
    </row>
    <row r="24" spans="1:5" x14ac:dyDescent="0.25">
      <c r="A24" s="17"/>
      <c r="B24" s="15"/>
      <c r="C24" s="10"/>
      <c r="D24" s="16"/>
      <c r="E24" s="10"/>
    </row>
    <row r="25" spans="1:5" x14ac:dyDescent="0.25">
      <c r="A25" s="14" t="s">
        <v>15</v>
      </c>
      <c r="B25" s="13">
        <f>'[2]23 New'!$D$34</f>
        <v>99.94</v>
      </c>
      <c r="C25" s="13">
        <f>'[1]F3.2'!$E$36</f>
        <v>99.936611510000006</v>
      </c>
      <c r="D25" s="13">
        <f>B25-C25</f>
        <v>3.3884899999918616E-3</v>
      </c>
      <c r="E25" s="10"/>
    </row>
    <row r="26" spans="1:5" x14ac:dyDescent="0.25">
      <c r="A26" s="12"/>
      <c r="B26" s="13"/>
      <c r="C26" s="13"/>
      <c r="D26" s="12"/>
      <c r="E26" s="10"/>
    </row>
    <row r="27" spans="1:5" x14ac:dyDescent="0.25">
      <c r="A27" s="14" t="s">
        <v>14</v>
      </c>
      <c r="B27" s="13">
        <f>SUM('[5]Reco FY24'!$C$16:$C$17)</f>
        <v>46.120000000000005</v>
      </c>
      <c r="C27" s="13">
        <f>SUM('[5]Reco FY24'!$C$6:$C$7)</f>
        <v>44.775486538999985</v>
      </c>
      <c r="D27" s="13">
        <f>B27-C27</f>
        <v>1.3445134610000196</v>
      </c>
      <c r="E27" s="10"/>
    </row>
    <row r="28" spans="1:5" x14ac:dyDescent="0.25">
      <c r="A28" s="15" t="s">
        <v>13</v>
      </c>
      <c r="B28" s="10"/>
      <c r="C28" s="10"/>
      <c r="D28" s="13">
        <v>0.56999999999999995</v>
      </c>
      <c r="E28" s="10"/>
    </row>
    <row r="29" spans="1:5" x14ac:dyDescent="0.25">
      <c r="A29" s="15" t="s">
        <v>12</v>
      </c>
      <c r="B29" s="10"/>
      <c r="C29" s="10"/>
      <c r="D29" s="12">
        <v>0.77</v>
      </c>
      <c r="E29" s="10" t="s">
        <v>11</v>
      </c>
    </row>
    <row r="30" spans="1:5" x14ac:dyDescent="0.25">
      <c r="A30" s="15"/>
      <c r="B30" s="10"/>
      <c r="C30" s="10"/>
      <c r="D30" s="13"/>
      <c r="E30" s="10"/>
    </row>
    <row r="31" spans="1:5" x14ac:dyDescent="0.25">
      <c r="A31" s="14" t="s">
        <v>10</v>
      </c>
      <c r="B31" s="13">
        <f>'[2]26'!$D$19</f>
        <v>46.2</v>
      </c>
      <c r="C31" s="13">
        <f>'[1]F3.4'!$E$21</f>
        <v>42.088999999999999</v>
      </c>
      <c r="D31" s="13">
        <f>B31-C31</f>
        <v>4.1110000000000042</v>
      </c>
      <c r="E31" s="10"/>
    </row>
    <row r="32" spans="1:5" x14ac:dyDescent="0.25">
      <c r="A32" s="12" t="s">
        <v>9</v>
      </c>
      <c r="B32" s="10"/>
      <c r="C32" s="10"/>
      <c r="D32" s="11">
        <f>3.622+0.499</f>
        <v>4.1209999999999996</v>
      </c>
      <c r="E32" s="10"/>
    </row>
    <row r="33" spans="1:5" x14ac:dyDescent="0.25">
      <c r="A33" s="10"/>
      <c r="B33" s="10"/>
      <c r="C33" s="10"/>
      <c r="D33" s="10"/>
      <c r="E33" s="10"/>
    </row>
    <row r="34" spans="1:5" s="3" customFormat="1" x14ac:dyDescent="0.25">
      <c r="A34" s="8" t="s">
        <v>8</v>
      </c>
      <c r="B34" s="5">
        <v>127.99</v>
      </c>
      <c r="C34" s="6">
        <f>'[6]F5.1 (E)'!$J$51</f>
        <v>31.242756349292321</v>
      </c>
      <c r="D34" s="5">
        <f>B34-C34</f>
        <v>96.747243650707674</v>
      </c>
      <c r="E34" s="4" t="s">
        <v>7</v>
      </c>
    </row>
    <row r="35" spans="1:5" s="3" customFormat="1" ht="90" x14ac:dyDescent="0.25">
      <c r="A35" s="8" t="s">
        <v>6</v>
      </c>
      <c r="B35" s="7"/>
      <c r="C35" s="6">
        <f>[6]F6!$H$20</f>
        <v>11.757801716661769</v>
      </c>
      <c r="D35" s="5">
        <f>B35-C35</f>
        <v>-11.757801716661769</v>
      </c>
      <c r="E35" s="4" t="s">
        <v>5</v>
      </c>
    </row>
    <row r="36" spans="1:5" s="3" customFormat="1" ht="108" customHeight="1" x14ac:dyDescent="0.25">
      <c r="A36" s="8" t="s">
        <v>4</v>
      </c>
      <c r="B36" s="7"/>
      <c r="C36" s="6">
        <f>[6]F13!$F$42</f>
        <v>0.2122240117258738</v>
      </c>
      <c r="D36" s="5">
        <f>B36-C36</f>
        <v>-0.2122240117258738</v>
      </c>
      <c r="E36" s="9" t="s">
        <v>3</v>
      </c>
    </row>
    <row r="37" spans="1:5" s="3" customFormat="1" ht="75" x14ac:dyDescent="0.25">
      <c r="A37" s="8" t="s">
        <v>2</v>
      </c>
      <c r="B37" s="7"/>
      <c r="C37" s="6">
        <f>'[7]FY 23-24'!$F$16</f>
        <v>16.852156533524258</v>
      </c>
      <c r="D37" s="5">
        <f>B37-C37</f>
        <v>-16.852156533524258</v>
      </c>
      <c r="E37" s="4" t="s">
        <v>1</v>
      </c>
    </row>
    <row r="38" spans="1:5" x14ac:dyDescent="0.25">
      <c r="A38" s="1" t="s">
        <v>0</v>
      </c>
      <c r="B38" s="2">
        <f>SUM(B3:B4)-SUM(B10,B25,B27,B31,B34:B37)</f>
        <v>80.170000000000073</v>
      </c>
      <c r="C38" s="2">
        <f>SUM(C3:C4)-SUM(C10,C25,C27,C31,C34:C37)</f>
        <v>106.93065312456815</v>
      </c>
      <c r="D38" s="2">
        <f>SUM(D3:D4)-SUM(D10,D25,D27,D31,D34:D37)</f>
        <v>-26.760653124567668</v>
      </c>
      <c r="E38" s="1"/>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A108C15A05914E986E7F6C9193E14D" ma:contentTypeVersion="19" ma:contentTypeDescription="Create a new document." ma:contentTypeScope="" ma:versionID="e4f72185b2b8f1116550f4c1eb5432d2">
  <xsd:schema xmlns:xsd="http://www.w3.org/2001/XMLSchema" xmlns:xs="http://www.w3.org/2001/XMLSchema" xmlns:p="http://schemas.microsoft.com/office/2006/metadata/properties" xmlns:ns2="2e87cc48-381b-4658-87a0-e3fdb9b3b4f1" xmlns:ns3="0f36c7ac-7dc9-422c-9797-2f7e55587fd4" targetNamespace="http://schemas.microsoft.com/office/2006/metadata/properties" ma:root="true" ma:fieldsID="ee675a03f2699c0cf91dd796e77f106d" ns2:_="" ns3:_="">
    <xsd:import namespace="2e87cc48-381b-4658-87a0-e3fdb9b3b4f1"/>
    <xsd:import namespace="0f36c7ac-7dc9-422c-9797-2f7e55587fd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LengthInSeconds" minOccurs="0"/>
                <xsd:element ref="ns3:lcf76f155ced4ddcb4097134ff3c332f" minOccurs="0"/>
                <xsd:element ref="ns2:TaxCatchAll" minOccurs="0"/>
                <xsd:element ref="ns3:Thumbnai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87cc48-381b-4658-87a0-e3fdb9b3b4f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926f31de-885e-4761-aa5d-19687a8f12e2}" ma:internalName="TaxCatchAll" ma:showField="CatchAllData" ma:web="2e87cc48-381b-4658-87a0-e3fdb9b3b4f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f36c7ac-7dc9-422c-9797-2f7e55587fd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b514443-b7a3-4086-9c59-89a49c0c9107" ma:termSetId="09814cd3-568e-fe90-9814-8d621ff8fb84" ma:anchorId="fba54fb3-c3e1-fe81-a776-ca4b69148c4d" ma:open="true" ma:isKeyword="false">
      <xsd:complexType>
        <xsd:sequence>
          <xsd:element ref="pc:Terms" minOccurs="0" maxOccurs="1"/>
        </xsd:sequence>
      </xsd:complexType>
    </xsd:element>
    <xsd:element name="Thumbnail" ma:index="24" nillable="true" ma:displayName="Thumbnail" ma:format="Thumbnail" ma:internalName="Thumbnail">
      <xsd:simpleType>
        <xsd:restriction base="dms:Unknown"/>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e87cc48-381b-4658-87a0-e3fdb9b3b4f1" xsi:nil="true"/>
    <lcf76f155ced4ddcb4097134ff3c332f xmlns="0f36c7ac-7dc9-422c-9797-2f7e55587fd4">
      <Terms xmlns="http://schemas.microsoft.com/office/infopath/2007/PartnerControls"/>
    </lcf76f155ced4ddcb4097134ff3c332f>
    <Thumbnail xmlns="0f36c7ac-7dc9-422c-9797-2f7e55587fd4" xsi:nil="true"/>
  </documentManagement>
</p:properties>
</file>

<file path=customXml/itemProps1.xml><?xml version="1.0" encoding="utf-8"?>
<ds:datastoreItem xmlns:ds="http://schemas.openxmlformats.org/officeDocument/2006/customXml" ds:itemID="{ECC12E3C-FB61-45D5-A0DE-CA7654E7F9EB}"/>
</file>

<file path=customXml/itemProps2.xml><?xml version="1.0" encoding="utf-8"?>
<ds:datastoreItem xmlns:ds="http://schemas.openxmlformats.org/officeDocument/2006/customXml" ds:itemID="{5599EE21-4450-45FD-BCBB-F997E4FAF834}"/>
</file>

<file path=customXml/itemProps3.xml><?xml version="1.0" encoding="utf-8"?>
<ds:datastoreItem xmlns:ds="http://schemas.openxmlformats.org/officeDocument/2006/customXml" ds:itemID="{FAA48791-D001-48D6-8451-798886E2FAA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FY 23-24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ANUPAM PATRA</dc:creator>
  <cp:lastModifiedBy>ANUPAM PATRA</cp:lastModifiedBy>
  <dcterms:created xsi:type="dcterms:W3CDTF">2024-11-12T15:55:59Z</dcterms:created>
  <dcterms:modified xsi:type="dcterms:W3CDTF">2024-11-12T16:10:48Z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0x01010086A108C15A05914E986E7F6C9193E14D</vt:lpwstr>
  </property>
</Properties>
</file>